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08501C7-53CD-9948-85D4-3BA85DB03A89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<sst xmlns="http://schemas.openxmlformats.org/spreadsheetml/2006/main" count="9" uniqueCount="9">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</sst>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  <xf numFmtId="44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f>58401535.52+(20136*182.73)</f>
        <v>62080986.800000004</v>
      </c>
      <c r="H7" s="2"/>
      <c r="I7" s="5"/>
    </row>
    <row r="8" spans="6:10">
      <c r="F8" t="s">
        <v>2</v>
      </c>
      <c r="G8">
        <v>1.0708</v>
      </c>
      <c r="H8" s="2"/>
    </row>
    <row r="9" spans="6:10">
      <c r="F9" t="s">
        <v>3</v>
      </c>
      <c r="G9" s="3">
        <f>G7/G8</f>
        <v>57976267.090026155</v>
      </c>
      <c r="H9" s="2"/>
    </row>
    <row r="10" spans="6:10">
      <c r="F10" t="s">
        <v>4</v>
      </c>
      <c r="G10" s="4">
        <v>490920.73</v>
      </c>
      <c r="H10" s="2"/>
      <c r="I10" s="7"/>
    </row>
    <row r="11" spans="6:10">
      <c r="F11" t="s">
        <v>5</v>
      </c>
      <c r="G11" s="2"/>
      <c r="H11" s="2"/>
    </row>
    <row r="12" spans="6:10">
      <c r="F12" t="s">
        <v>8</v>
      </c>
      <c r="G12" s="2">
        <v>-58731.81</v>
      </c>
      <c r="H12" s="2"/>
    </row>
    <row r="13" spans="6:10">
      <c r="F13" t="s">
        <v>6</v>
      </c>
      <c r="G13" s="3">
        <f>G9+G10+G12</f>
        <v>58408456.010026149</v>
      </c>
      <c r="H13" s="2"/>
      <c r="I13" s="5"/>
    </row>
    <row r="14" spans="6:10">
      <c r="F14" t="s">
        <v>0</v>
      </c>
      <c r="G14" s="4">
        <v>58380140.159999996</v>
      </c>
      <c r="H14" s="2"/>
      <c r="J14" s="3"/>
    </row>
    <row r="15" spans="6:10">
      <c r="F15" t="s">
        <v>7</v>
      </c>
      <c r="G15" s="1">
        <f>G13/G14-1</f>
        <v>4.8502538617678503E-4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756A3-996A-4805-9BE3-DE5B3BD54F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2023-06-06T09:29:13Z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